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G9" i="10" l="1"/>
  <c r="G7" i="10"/>
  <c r="D7" i="10"/>
  <c r="E16" i="10"/>
  <c r="E9" i="10"/>
  <c r="C7" i="10"/>
  <c r="C14" i="10"/>
  <c r="C6" i="10" s="1"/>
  <c r="D6" i="10" s="1"/>
  <c r="D14" i="10"/>
  <c r="E14" i="10" s="1"/>
  <c r="E7" i="10"/>
  <c r="D23" i="10" l="1"/>
  <c r="E6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<sst xmlns="http://schemas.openxmlformats.org/spreadsheetml/2006/main" count="41" uniqueCount="34">
  <si>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</si>
  <si>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</si>
  <si>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</si>
  <si>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</si>
  <si>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</si>
  <si>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</si>
  <si>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</si>
  <si>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</si>
  <si>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</si>
  <si>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</si>
  <si>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</si>
  <si>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</si>
  <si>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</si>
  <si>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</si>
  <si>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</si>
  <si>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</si>
  <si>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</si>
  <si>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</si>
  <si>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</si>
  <si>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</si>
  <si>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</si>
  <si>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</si>
  <si>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</si>
  <si>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</si>
  <si>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</si>
  <si>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</si>
  <si>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</si>
  <si>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</si>
  <si>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</si>
  <si>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</si>
  <si>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</si>
  <si>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</si>
  <si>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</si>
  <si>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2018 ГОД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</si>
</sst>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topLeftCell="A10" zoomScale="130" zoomScaleSheetLayoutView="130" workbookViewId="0">
      <selection activeCell="G5" sqref="G5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</cols>
  <sheetData>
    <row r="2" spans="1:11" ht="44.25" customHeight="1" x14ac:dyDescent="0.3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1" t="s">
        <v>32</v>
      </c>
      <c r="D4" s="21"/>
      <c r="E4" s="3"/>
    </row>
    <row r="5" spans="1:1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2" x14ac:dyDescent="0.3">
      <c r="A6" s="7"/>
      <c r="B6" s="8" t="s">
        <v>14</v>
      </c>
      <c r="C6" s="9">
        <f>C14-C7</f>
        <v>923.90000000000009</v>
      </c>
      <c r="D6" s="9">
        <f>C6</f>
        <v>923.90000000000009</v>
      </c>
      <c r="E6" s="18">
        <f>D6/C6*100</f>
        <v>100</v>
      </c>
    </row>
    <row r="7" spans="1:11" x14ac:dyDescent="0.3">
      <c r="A7" s="10" t="s">
        <v>1</v>
      </c>
      <c r="B7" s="11" t="s">
        <v>16</v>
      </c>
      <c r="C7" s="12">
        <f>C9+C10+C11+C12+C13</f>
        <v>1410.9</v>
      </c>
      <c r="D7" s="12">
        <f>D9+D10+D11+D12+D13</f>
        <v>1524.3</v>
      </c>
      <c r="E7" s="18">
        <f>D7/C7*100</f>
        <v>108.03742292153945</v>
      </c>
      <c r="G7" s="5">
        <f>C14-C7</f>
        <v>923.90000000000009</v>
      </c>
    </row>
    <row r="8" spans="1:11" x14ac:dyDescent="0.3">
      <c r="A8" s="7"/>
      <c r="B8" s="13" t="s">
        <v>2</v>
      </c>
      <c r="C8" s="9"/>
      <c r="D8" s="9"/>
      <c r="E8" s="18"/>
    </row>
    <row r="9" spans="1:11" ht="82.8" x14ac:dyDescent="0.3">
      <c r="A9" s="14" t="s">
        <v>3</v>
      </c>
      <c r="B9" s="13" t="s">
        <v>17</v>
      </c>
      <c r="C9" s="17">
        <v>1410.9</v>
      </c>
      <c r="D9" s="17">
        <v>1524.3</v>
      </c>
      <c r="E9" s="18">
        <f>D9/C9*100</f>
        <v>108.03742292153945</v>
      </c>
      <c r="G9" s="5">
        <f>D6+D7-D14</f>
        <v>483.79999999999973</v>
      </c>
      <c r="H9" s="5"/>
    </row>
    <row r="10" spans="1:1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27.6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</row>
    <row r="13" spans="1:11" ht="27.6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3">
      <c r="A14" s="6">
        <v>2</v>
      </c>
      <c r="B14" s="11" t="s">
        <v>21</v>
      </c>
      <c r="C14" s="12">
        <f>C16+C17+C18+C19+C20</f>
        <v>2334.8000000000002</v>
      </c>
      <c r="D14" s="12">
        <f>D16+D17+D18+D19+D20</f>
        <v>1964.4</v>
      </c>
      <c r="E14" s="19">
        <f>D14/C14*100</f>
        <v>84.135686140140479</v>
      </c>
    </row>
    <row r="15" spans="1:11" x14ac:dyDescent="0.3">
      <c r="A15" s="15"/>
      <c r="B15" s="13" t="s">
        <v>22</v>
      </c>
      <c r="C15" s="9"/>
      <c r="D15" s="9"/>
      <c r="E15" s="18"/>
    </row>
    <row r="16" spans="1:11" ht="41.4" x14ac:dyDescent="0.3">
      <c r="A16" s="15" t="s">
        <v>9</v>
      </c>
      <c r="B16" s="13" t="s">
        <v>23</v>
      </c>
      <c r="C16" s="9">
        <v>2334.8000000000002</v>
      </c>
      <c r="D16" s="9">
        <v>1964.4</v>
      </c>
      <c r="E16" s="18">
        <f>D16/C16*100</f>
        <v>84.135686140140479</v>
      </c>
    </row>
    <row r="17" spans="1:5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7.6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7.6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">
      <c r="D23" s="5">
        <f>D6+D7-D14</f>
        <v>483.79999999999973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2019-03-22T05:41:34Z</cp:lastPrinted>
  <dcterms:created xsi:type="dcterms:W3CDTF">2015-02-26T00:39:26Z</dcterms:created>
  <dcterms:modified xsi:type="dcterms:W3CDTF">2019-03-22T05:42:10Z</dcterms:modified>
</cp:coreProperties>
</file>